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<sst xmlns="http://schemas.openxmlformats.org/spreadsheetml/2006/main" count="116" uniqueCount="75">
  <si>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</si>
  <si>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</si>
  <si>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</si>
  <si>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PSJ Jihlava</t>
  </si>
  <si>
    <t>Datum:  </t>
  </si>
  <si>
    <t>1.3.2025</t>
  </si>
  <si>
    <t>Domácí</t>
  </si>
  <si>
    <t>KK Jihlava B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</si>
  <si>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</si>
  <si>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</si>
  <si>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</si>
  <si>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</si>
  <si>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</si>
  <si>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</si>
  <si>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</si>
  <si>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</si>
  <si>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</si>
  <si>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</si>
  <si>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</si>
  <si>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</si>
  <si>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</si>
  <si>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Matějka</t>
  </si>
  <si>
    <t>Čihák</t>
  </si>
  <si>
    <t>Jaroslav</t>
  </si>
  <si>
    <t>Martin</t>
  </si>
  <si>
    <t>Čopák</t>
  </si>
  <si>
    <t>Brouček</t>
  </si>
  <si>
    <t>Jakub</t>
  </si>
  <si>
    <t>Jiří</t>
  </si>
  <si>
    <t>Matula</t>
  </si>
  <si>
    <t>Urbánek</t>
  </si>
  <si>
    <t>Ondřej</t>
  </si>
  <si>
    <t>Ladislav</t>
  </si>
  <si>
    <t>Pleskal</t>
  </si>
  <si>
    <t>Kindl</t>
  </si>
  <si>
    <t>Miroslav</t>
  </si>
  <si>
    <t>Roman</t>
  </si>
  <si>
    <t>Stránský</t>
  </si>
  <si>
    <t>Kejzlar</t>
  </si>
  <si>
    <t>Matyáš</t>
  </si>
  <si>
    <t>Partl</t>
  </si>
  <si>
    <t>Seniura</t>
  </si>
  <si>
    <t>Stanislav</t>
  </si>
  <si>
    <t>Celkový výkon družstva  </t>
  </si>
  <si>
    <t>Vedoucí družstva         Jméno:</t>
  </si>
  <si>
    <t>Jakub Čopák</t>
  </si>
  <si>
    <t>Bodový zisk</t>
  </si>
  <si>
    <t xml:space="preserve">Jakub Seniura  </t>
  </si>
  <si>
    <t>Podpis:</t>
  </si>
  <si>
    <t>Rozhodčí</t>
  </si>
  <si>
    <t>Jméno:</t>
  </si>
  <si>
    <t>Karolína Derahová</t>
  </si>
  <si>
    <t>Číslo průkazu:</t>
  </si>
  <si>
    <t>II/0704</t>
  </si>
  <si>
    <t>Čas zahájení utkání:  </t>
  </si>
  <si>
    <t>13:00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</si>
  <si>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</si>
  <si>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</si>
  <si>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</si>
  <si>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</si>
  <si>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</si>
  <si>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</si>
  <si>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</si>
  <si>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</si>
  <si>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</si>
  <si>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</si>
  <si>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</si>
  <si>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</si>
  <si>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</si>
  <si>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Čopák Martin</t>
  </si>
  <si>
    <t>Čopák Jakub</t>
  </si>
  <si>
    <t>Napomínání hráčů za nesportovní chování či vyloučení ze startu:</t>
  </si>
  <si>
    <t>Různé:</t>
  </si>
  <si>
    <t xml:space="preserve">Datum a podpis rozhodčího:  </t>
  </si>
  <si>
    <t>1.3.2025 Karolína Derahová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</si>
</sst>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63</v>
      </c>
      <c r="F8" s="12">
        <v>0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27</v>
      </c>
      <c r="P8" s="12">
        <v>4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44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62</v>
      </c>
      <c r="P9" s="18">
        <v>0</v>
      </c>
      <c r="Q9" s="19">
        <f>IF(AND(ISBLANK(N9),ISBLANK(O9)),"",N9+O9)</f>
        <v>161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58</v>
      </c>
      <c r="F10" s="18">
        <v>0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54</v>
      </c>
      <c r="P10" s="18">
        <v>0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62</v>
      </c>
      <c r="F11" s="23">
        <v>0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45</v>
      </c>
      <c r="P11" s="23">
        <v>0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8859</v>
      </c>
      <c r="B12" s="97"/>
      <c r="C12" s="26" t="s">
        <v>18</v>
      </c>
      <c r="D12" s="27">
        <f>IF(ISNUMBER($G12),SUM(D8:D11),"")</f>
        <v>401</v>
      </c>
      <c r="E12" s="28">
        <f>IF(ISNUMBER($G12),SUM(E8:E11),"")</f>
        <v>227</v>
      </c>
      <c r="F12" s="28">
        <f>IF(ISNUMBER($G12),SUM(F8:F11),"")</f>
        <v>2</v>
      </c>
      <c r="G12" s="29">
        <f>IF(SUM($G8:$G11)+SUM($Q8:$Q11)&gt;0,SUM(G8:G11),"")</f>
        <v>628</v>
      </c>
      <c r="H12" s="27">
        <f>IF(ISNUMBER($G12),SUM(H8:H11),"")</f>
        <v>3</v>
      </c>
      <c r="I12" s="99"/>
      <c r="K12" s="96">
        <v>16813</v>
      </c>
      <c r="L12" s="97"/>
      <c r="M12" s="26" t="s">
        <v>18</v>
      </c>
      <c r="N12" s="27">
        <f>IF(ISNUMBER($G12),SUM(N8:N11),"")</f>
        <v>396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584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35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70</v>
      </c>
      <c r="P13" s="12">
        <v>0</v>
      </c>
      <c r="Q13" s="13">
        <f>IF(AND(ISBLANK(N13),ISBLANK(O13)),"",N13+O13)</f>
        <v>170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33</v>
      </c>
      <c r="F14" s="18">
        <v>3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53</v>
      </c>
      <c r="P14" s="18">
        <v>1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61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51</v>
      </c>
      <c r="P15" s="18">
        <v>1</v>
      </c>
      <c r="Q15" s="19">
        <f>IF(AND(ISBLANK(N15),ISBLANK(O15)),"",N15+O15)</f>
        <v>144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52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106</v>
      </c>
      <c r="O16" s="23">
        <v>57</v>
      </c>
      <c r="P16" s="23">
        <v>0</v>
      </c>
      <c r="Q16" s="24">
        <f>IF(AND(ISBLANK(N16),ISBLANK(O16)),"",N16+O16)</f>
        <v>163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22465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181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12366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231</v>
      </c>
      <c r="P17" s="28">
        <f>IF(ISNUMBER($G17),SUM(P13:P16),"")</f>
        <v>2</v>
      </c>
      <c r="Q17" s="29">
        <f>IF(SUM($G13:$G16)+SUM($Q13:$Q16)&gt;0,SUM(Q13:Q16),"")</f>
        <v>613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53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104</v>
      </c>
      <c r="O18" s="12">
        <v>34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41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43</v>
      </c>
      <c r="P19" s="18">
        <v>0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45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51</v>
      </c>
      <c r="P20" s="18">
        <v>0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54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63</v>
      </c>
      <c r="P21" s="23">
        <v>0</v>
      </c>
      <c r="Q21" s="24">
        <f>IF(AND(ISBLANK(N21),ISBLANK(O21)),"",N21+O21)</f>
        <v>165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22051</v>
      </c>
      <c r="B22" s="97"/>
      <c r="C22" s="26" t="s">
        <v>18</v>
      </c>
      <c r="D22" s="27">
        <f>IF(ISNUMBER($G22),SUM(D18:D21),"")</f>
        <v>396</v>
      </c>
      <c r="E22" s="28">
        <f>IF(ISNUMBER($G22),SUM(E18:E21),"")</f>
        <v>193</v>
      </c>
      <c r="F22" s="28">
        <f>IF(ISNUMBER($G22),SUM(F18:F21),"")</f>
        <v>1</v>
      </c>
      <c r="G22" s="29">
        <f>IF(SUM($G18:$G21)+SUM($Q18:$Q21)&gt;0,SUM(G18:G21),"")</f>
        <v>589</v>
      </c>
      <c r="H22" s="27">
        <f>IF(ISNUMBER($G22),SUM(H18:H21),"")</f>
        <v>3</v>
      </c>
      <c r="I22" s="99"/>
      <c r="K22" s="96">
        <v>23504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191</v>
      </c>
      <c r="P22" s="28">
        <f>IF(ISNUMBER($G22),SUM(P18:P21),"")</f>
        <v>2</v>
      </c>
      <c r="Q22" s="29">
        <f>IF(SUM($G18:$G21)+SUM($Q18:$Q21)&gt;0,SUM(Q18:Q21),"")</f>
        <v>578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61</v>
      </c>
      <c r="F23" s="12">
        <v>1</v>
      </c>
      <c r="G23" s="13">
        <f>IF(AND(ISBLANK(D23),ISBLANK(E23)),"",D23+E23)</f>
        <v>164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43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62</v>
      </c>
      <c r="P24" s="18">
        <v>0</v>
      </c>
      <c r="Q24" s="19">
        <f>IF(AND(ISBLANK(N24),ISBLANK(O24)),"",N24+O24)</f>
        <v>162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54</v>
      </c>
      <c r="F25" s="18">
        <v>1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98</v>
      </c>
      <c r="O25" s="18">
        <v>34</v>
      </c>
      <c r="P25" s="18">
        <v>4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61</v>
      </c>
      <c r="F26" s="23">
        <v>1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34</v>
      </c>
      <c r="P26" s="23">
        <v>4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22676</v>
      </c>
      <c r="B27" s="97"/>
      <c r="C27" s="26" t="s">
        <v>18</v>
      </c>
      <c r="D27" s="27">
        <f>IF(ISNUMBER($G27),SUM(D23:D26),"")</f>
        <v>396</v>
      </c>
      <c r="E27" s="28">
        <f>IF(ISNUMBER($G27),SUM(E23:E26),"")</f>
        <v>219</v>
      </c>
      <c r="F27" s="28">
        <f>IF(ISNUMBER($G27),SUM(F23:F26),"")</f>
        <v>4</v>
      </c>
      <c r="G27" s="29">
        <f>IF(SUM($G23:$G26)+SUM($Q23:$Q26)&gt;0,SUM(G23:G26),"")</f>
        <v>615</v>
      </c>
      <c r="H27" s="27">
        <f>IF(ISNUMBER($G27),SUM(H23:H26),"")</f>
        <v>3</v>
      </c>
      <c r="I27" s="99"/>
      <c r="K27" s="96">
        <v>11871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173</v>
      </c>
      <c r="P27" s="28">
        <f>IF(ISNUMBER($G27),SUM(P23:P26),"")</f>
        <v>10</v>
      </c>
      <c r="Q27" s="29">
        <f>IF(SUM($G23:$G26)+SUM($Q23:$Q26)&gt;0,SUM(Q23:Q26),"")</f>
        <v>547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35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60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54</v>
      </c>
      <c r="F29" s="18">
        <v>2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52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83</v>
      </c>
      <c r="E30" s="18">
        <v>53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92</v>
      </c>
      <c r="O30" s="18">
        <v>52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44</v>
      </c>
      <c r="F31" s="23">
        <v>3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43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23198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186</v>
      </c>
      <c r="F32" s="28">
        <f>IF(ISNUMBER($G32),SUM(F28:F31),"")</f>
        <v>9</v>
      </c>
      <c r="G32" s="29">
        <f>IF(SUM($G28:$G31)+SUM($Q28:$Q31)&gt;0,SUM(G28:G31),"")</f>
        <v>558</v>
      </c>
      <c r="H32" s="27">
        <f>IF(ISNUMBER($G32),SUM(H28:H31),"")</f>
        <v>1</v>
      </c>
      <c r="I32" s="99"/>
      <c r="K32" s="96">
        <v>15164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207</v>
      </c>
      <c r="P32" s="28">
        <f>IF(ISNUMBER($G32),SUM(P28:P31),"")</f>
        <v>2</v>
      </c>
      <c r="Q32" s="29">
        <f>IF(SUM($G28:$G31)+SUM($Q28:$Q31)&gt;0,SUM(Q28:Q31),"")</f>
        <v>571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78</v>
      </c>
      <c r="E33" s="12">
        <v>62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101</v>
      </c>
      <c r="O33" s="12">
        <v>43</v>
      </c>
      <c r="P33" s="12">
        <v>2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34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35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106</v>
      </c>
      <c r="E35" s="18">
        <v>60</v>
      </c>
      <c r="F35" s="18">
        <v>0</v>
      </c>
      <c r="G35" s="19">
        <f>IF(AND(ISBLANK(D35),ISBLANK(E35)),"",D35+E35)</f>
        <v>166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110</v>
      </c>
      <c r="O35" s="18">
        <v>45</v>
      </c>
      <c r="P35" s="18">
        <v>1</v>
      </c>
      <c r="Q35" s="19">
        <f>IF(AND(ISBLANK(N35),ISBLANK(O35)),"",N35+O35)</f>
        <v>155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54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53</v>
      </c>
      <c r="P36" s="23">
        <v>1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12504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210</v>
      </c>
      <c r="F37" s="28">
        <f>IF(ISNUMBER($G37),SUM(F33:F36),"")</f>
        <v>0</v>
      </c>
      <c r="G37" s="29">
        <f>IF(SUM($G33:$G36)+SUM($Q33:$Q36)&gt;0,SUM(G33:G36),"")</f>
        <v>594</v>
      </c>
      <c r="H37" s="27">
        <f>IF(ISNUMBER($G37),SUM(H33:H36),"")</f>
        <v>3</v>
      </c>
      <c r="I37" s="99"/>
      <c r="K37" s="96">
        <v>14807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176</v>
      </c>
      <c r="P37" s="28">
        <f>IF(ISNUMBER($G37),SUM(P33:P36),"")</f>
        <v>5</v>
      </c>
      <c r="Q37" s="29">
        <f>IF(SUM($G33:$G36)+SUM($Q33:$Q36)&gt;0,SUM(Q33:Q36),"")</f>
        <v>565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2317</v>
      </c>
      <c r="E39" s="34">
        <f>IF(ISNUMBER($G39),SUM(E12,E17,E22,E27,E32,E37),"")</f>
        <v>1216</v>
      </c>
      <c r="F39" s="34">
        <f>IF(ISNUMBER($G39),SUM(F12,F17,F22,F27,F32,F37),"")</f>
        <v>21</v>
      </c>
      <c r="G39" s="35">
        <f>IF(SUM($G$8:$G$37)+SUM($Q$8:$Q$37)&gt;0,SUM(G12,G17,G22,G27,G32,G37),"")</f>
        <v>3533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2292</v>
      </c>
      <c r="O39" s="34">
        <f>IF(ISNUMBER($G39),SUM(O12,O17,O22,O27,O32,O37),"")</f>
        <v>1166</v>
      </c>
      <c r="P39" s="34">
        <f>IF(ISNUMBER($G39),SUM(P12,P17,P22,P27,P32,P37),"")</f>
        <v>25</v>
      </c>
      <c r="Q39" s="35">
        <f>IF(SUM($G$8:$G$37)+SUM($Q$8:$Q$37)&gt;0,SUM(Q12,Q17,Q22,Q27,Q32,Q37),"")</f>
        <v>3458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23200</v>
      </c>
      <c r="E57" s="72" t="s">
        <v>70</v>
      </c>
      <c r="F57" s="75"/>
      <c r="G57" s="75"/>
      <c r="H57" s="73"/>
      <c r="I57" s="63">
        <v>22465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2025-03-01T19:03:08Z</dcterms:modified>
</cp:coreProperties>
</file>